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80" yWindow="1290" windowWidth="17385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стр.1!$A$1:$T$48</definedName>
  </definedNames>
  <calcPr calcId="125725"/>
</workbook>
</file>

<file path=xl/calcChain.xml><?xml version="1.0" encoding="utf-8"?>
<calcChain xmlns="http://schemas.openxmlformats.org/spreadsheetml/2006/main">
  <c r="I34" i="1"/>
  <c r="E34"/>
  <c r="H34"/>
  <c r="H24"/>
  <c r="I24"/>
  <c r="L25" l="1"/>
  <c r="K42" l="1"/>
  <c r="K43"/>
  <c r="K44"/>
  <c r="K45"/>
  <c r="K39"/>
  <c r="K40"/>
  <c r="K41"/>
  <c r="G35"/>
  <c r="G24"/>
  <c r="E24"/>
  <c r="L45"/>
  <c r="L44"/>
  <c r="L43"/>
  <c r="L42"/>
  <c r="L41"/>
  <c r="L40"/>
  <c r="L39"/>
  <c r="G38"/>
  <c r="K29"/>
  <c r="K30"/>
  <c r="K31"/>
  <c r="K32"/>
  <c r="K33"/>
  <c r="L33"/>
  <c r="L32"/>
  <c r="L31"/>
  <c r="L30"/>
  <c r="L29"/>
  <c r="K35" l="1"/>
  <c r="G34"/>
  <c r="L47"/>
  <c r="L36"/>
  <c r="L37"/>
  <c r="L38"/>
  <c r="L35"/>
  <c r="L26"/>
  <c r="L27"/>
  <c r="L28"/>
  <c r="K26"/>
  <c r="K25"/>
  <c r="L24" l="1"/>
  <c r="L34"/>
  <c r="L46"/>
  <c r="K47"/>
  <c r="K46" s="1"/>
  <c r="H46"/>
  <c r="H48" s="1"/>
  <c r="G46"/>
  <c r="G48" s="1"/>
  <c r="E46"/>
  <c r="E48" s="1"/>
  <c r="K38"/>
  <c r="K37"/>
  <c r="K36"/>
  <c r="K28"/>
  <c r="K27"/>
  <c r="L48" l="1"/>
  <c r="K34"/>
  <c r="K24"/>
  <c r="I46"/>
  <c r="I48" s="1"/>
  <c r="K48" l="1"/>
</calcChain>
</file>

<file path=xl/sharedStrings.xml><?xml version="1.0" encoding="utf-8"?>
<sst xmlns="http://schemas.openxmlformats.org/spreadsheetml/2006/main" count="222" uniqueCount="128">
  <si>
    <t>Приложение № 12</t>
  </si>
  <si>
    <t>__________________________</t>
  </si>
  <si>
    <t>М.П.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</si>
  <si>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</si>
  <si>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</si>
  <si>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</si>
  <si>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</si>
  <si>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</si>
  <si>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</si>
  <si>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</si>
  <si>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</si>
  <si>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</si>
  <si>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</si>
  <si>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</si>
  <si>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</si>
  <si>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</si>
  <si>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</si>
  <si>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</si>
  <si>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</si>
  <si>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</si>
  <si>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</si>
  <si>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</si>
  <si>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</si>
  <si>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</si>
  <si>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</si>
  <si>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</si>
  <si>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</si>
  <si>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</si>
  <si>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</si>
  <si>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</si>
  <si>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</si>
  <si>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</si>
  <si>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</si>
  <si>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</si>
  <si>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</si>
  <si>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</si>
  <si>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</si>
  <si>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</si>
  <si>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</si>
  <si>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</si>
  <si>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</si>
  <si>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</si>
  <si>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</si>
  <si>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</si>
  <si>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</si>
  <si>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</si>
  <si>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</si>
  <si>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</si>
  <si>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</si>
  <si>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</si>
  <si>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</si>
  <si>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</si>
  <si>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</si>
  <si>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</si>
  <si>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</si>
  <si>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</si>
  <si>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</si>
  <si>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</si>
  <si>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</si>
  <si>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</si>
  <si>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</si>
  <si>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</si>
  <si>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</si>
  <si>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</si>
  <si>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"___"______________2020 год</t>
  </si>
  <si>
    <t>2020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</si>
  <si>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</si>
  <si>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</si>
  <si>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Остаток освоения капитальных вложений на 01.01. года 2020, млн. рублей
(без НДС)</t>
  </si>
  <si>
    <t>Освоение капитальных вложений года 2020, млн. рублей (без НДС)</t>
  </si>
  <si>
    <t>Фактический объем освоения капитальных вложений на 01.01. года 2020 в прогнозных ценах соответствующих лет, млн. рублей
(без НДС)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</si>
  <si>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</si>
  <si>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</si>
  <si>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</si>
  <si>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</si>
  <si>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</si>
  <si>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</si>
  <si>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</si>
  <si>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</si>
  <si>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</si>
  <si>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</si>
  <si>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</si>
  <si>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</si>
  <si>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</si>
  <si>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</si>
  <si>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</si>
  <si>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</si>
  <si>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</si>
  <si>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</si>
  <si>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</si>
  <si>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</si>
  <si>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</si>
  <si>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</si>
  <si>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</si>
  <si>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Объект 2019 года</t>
  </si>
  <si>
    <t>Утверждаю
Первый заместитель
генерального директора по производству - 
главный инженер
АО "Самаранефтегаз"
Т.Ю. Корякин</t>
  </si>
  <si>
    <t>КС00113079</t>
  </si>
  <si>
    <t>КС06001713</t>
  </si>
  <si>
    <t>КС00113096</t>
  </si>
  <si>
    <t>КС06001710</t>
  </si>
  <si>
    <t>КС06001711</t>
  </si>
  <si>
    <t>КС06001712</t>
  </si>
  <si>
    <t>КС00125723</t>
  </si>
  <si>
    <t>КС00121645</t>
  </si>
  <si>
    <t>КС06001679</t>
  </si>
  <si>
    <t>КС06001680</t>
  </si>
  <si>
    <t>КС00129657</t>
  </si>
  <si>
    <t>КС00113273</t>
  </si>
  <si>
    <t>КС00129686</t>
  </si>
  <si>
    <t>КС06001733</t>
  </si>
  <si>
    <t>КС00129647</t>
  </si>
  <si>
    <t>КС00113303</t>
  </si>
  <si>
    <t>КС00129654</t>
  </si>
  <si>
    <t>КС00129656</t>
  </si>
  <si>
    <t>КС00129698</t>
  </si>
  <si>
    <t>КС00129658</t>
  </si>
  <si>
    <t>RK_OA SNG_01</t>
  </si>
  <si>
    <t>RK_OA SNG_05</t>
  </si>
  <si>
    <t>RK_OA SNG_06</t>
  </si>
  <si>
    <t>RK_OA SNG_07</t>
  </si>
  <si>
    <t>RK_OA SNG_09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</si>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</sst>
</file>

<file path=xl/styles.xml><?xml version="1.0" encoding="utf-8"?>
<styleSheet xmlns="http://schemas.openxmlformats.org/spreadsheetml/2006/main">
  <numFmts count="1">
    <numFmt numFmtId="164" formatCode="0.000%"/>
  </numFmts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Times New Roman"/>
      <family val="1"/>
      <charset val="204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49" fontId="7" fillId="0" borderId="12">
      <alignment horizontal="left" vertical="center" wrapText="1"/>
    </xf>
    <xf numFmtId="3" fontId="7" fillId="0" borderId="12">
      <alignment horizontal="right" vertical="center"/>
    </xf>
    <xf numFmtId="164" fontId="1" fillId="0" borderId="0" applyFont="0" applyFill="0" applyBorder="0" applyAlignment="0" applyProtection="0"/>
    <xf numFmtId="0" fontId="7" fillId="0" borderId="0">
      <alignment horizontal="center" vertical="center" wrapText="1"/>
    </xf>
    <xf numFmtId="0" fontId="9" fillId="0" borderId="13">
      <alignment horizontal="center" vertical="center" wrapText="1"/>
    </xf>
    <xf numFmtId="49" fontId="9" fillId="3" borderId="12">
      <alignment horizontal="left" vertical="center"/>
    </xf>
    <xf numFmtId="49" fontId="9" fillId="4" borderId="12">
      <alignment horizontal="left" vertical="center"/>
    </xf>
    <xf numFmtId="49" fontId="10" fillId="0" borderId="12">
      <alignment horizontal="left" vertical="center"/>
    </xf>
    <xf numFmtId="49" fontId="11" fillId="0" borderId="12">
      <alignment horizontal="left" vertical="center"/>
    </xf>
    <xf numFmtId="49" fontId="9" fillId="0" borderId="12">
      <alignment horizontal="left" vertical="center"/>
    </xf>
    <xf numFmtId="49" fontId="9" fillId="5" borderId="12">
      <alignment horizontal="left" vertical="center"/>
    </xf>
    <xf numFmtId="49" fontId="9" fillId="6" borderId="12">
      <alignment horizontal="left" vertical="center"/>
    </xf>
    <xf numFmtId="49" fontId="11" fillId="0" borderId="12">
      <alignment horizontal="left" vertical="center"/>
    </xf>
    <xf numFmtId="49" fontId="7" fillId="0" borderId="0">
      <alignment horizontal="left" vertical="center"/>
    </xf>
  </cellStyleXfs>
  <cellXfs count="6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2" fontId="2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2" fillId="2" borderId="12" xfId="0" applyNumberFormat="1" applyFont="1" applyFill="1" applyBorder="1" applyAlignment="1">
      <alignment horizontal="center" wrapText="1"/>
    </xf>
  </cellXfs>
  <cellStyles count="16">
    <cellStyle name="s01" xfId="6"/>
    <cellStyle name="s03" xfId="5"/>
    <cellStyle name="s1000" xfId="12"/>
    <cellStyle name="s1100" xfId="8"/>
    <cellStyle name="s1200" xfId="10"/>
    <cellStyle name="s1300" xfId="9"/>
    <cellStyle name="s1400" xfId="2"/>
    <cellStyle name="s1404" xfId="3"/>
    <cellStyle name="s1500" xfId="7"/>
    <cellStyle name="s600" xfId="15"/>
    <cellStyle name="s700" xfId="13"/>
    <cellStyle name="s800" xfId="11"/>
    <cellStyle name="s900" xfId="14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tabSelected="1" view="pageBreakPreview" topLeftCell="A31" zoomScale="90" zoomScaleNormal="100" zoomScaleSheetLayoutView="90" workbookViewId="0">
      <selection activeCell="C39" sqref="C39:C45"/>
    </sheetView>
  </sheetViews>
  <sheetFormatPr defaultRowHeight="15.75"/>
  <cols>
    <col min="1" max="1" width="9.140625" style="7" customWidth="1"/>
    <col min="2" max="2" width="36.42578125" style="7" customWidth="1"/>
    <col min="3" max="3" width="15.28515625" style="7" customWidth="1"/>
    <col min="4" max="4" width="14.85546875" style="7" customWidth="1"/>
    <col min="5" max="5" width="15.140625" style="7" customWidth="1"/>
    <col min="6" max="6" width="10.5703125" style="7" customWidth="1"/>
    <col min="7" max="7" width="10.85546875" style="7" customWidth="1"/>
    <col min="8" max="8" width="16.140625" style="7" customWidth="1"/>
    <col min="9" max="9" width="15.5703125" style="7" customWidth="1"/>
    <col min="10" max="10" width="7.7109375" style="19" customWidth="1"/>
    <col min="11" max="11" width="8" style="19" customWidth="1"/>
    <col min="12" max="12" width="8.28515625" style="19" customWidth="1"/>
    <col min="13" max="13" width="5.5703125" style="19" customWidth="1"/>
    <col min="14" max="14" width="33.85546875" style="19" customWidth="1"/>
    <col min="15" max="15" width="25.5703125" style="7" customWidth="1"/>
    <col min="16" max="16" width="9.7109375" style="7" customWidth="1"/>
    <col min="17" max="17" width="8.28515625" style="7" customWidth="1"/>
    <col min="18" max="18" width="28.85546875" style="15" customWidth="1"/>
    <col min="19" max="19" width="10.42578125" style="7" customWidth="1"/>
    <col min="20" max="20" width="9.140625" style="8"/>
    <col min="21" max="16384" width="9.140625" style="7"/>
  </cols>
  <sheetData>
    <row r="1" spans="1:20" s="1" customFormat="1" ht="12">
      <c r="J1" s="17"/>
      <c r="K1" s="17"/>
      <c r="L1" s="17"/>
      <c r="M1" s="17"/>
      <c r="N1" s="5" t="s">
        <v>0</v>
      </c>
      <c r="O1" s="5"/>
      <c r="T1" s="3"/>
    </row>
    <row r="2" spans="1:20" s="1" customFormat="1" ht="8.25" customHeight="1">
      <c r="J2" s="17"/>
      <c r="K2" s="17"/>
      <c r="L2" s="17"/>
      <c r="M2" s="17"/>
      <c r="N2" s="42"/>
      <c r="O2" s="42"/>
      <c r="T2" s="3"/>
    </row>
    <row r="3" spans="1:20" s="1" customFormat="1" ht="82.5" customHeight="1">
      <c r="J3" s="17"/>
      <c r="K3" s="17"/>
      <c r="L3" s="17"/>
      <c r="M3" s="17"/>
      <c r="N3" s="4" t="s">
        <v>95</v>
      </c>
      <c r="O3" s="4"/>
      <c r="T3" s="3"/>
    </row>
    <row r="4" spans="1:20" s="1" customFormat="1" ht="14.25" customHeight="1">
      <c r="J4" s="17"/>
      <c r="K4" s="17"/>
      <c r="L4" s="17"/>
      <c r="M4" s="17"/>
      <c r="N4" s="5" t="s">
        <v>1</v>
      </c>
      <c r="O4" s="5"/>
      <c r="T4" s="3"/>
    </row>
    <row r="5" spans="1:20" s="1" customFormat="1" ht="24" customHeight="1">
      <c r="J5" s="17"/>
      <c r="K5" s="17"/>
      <c r="L5" s="17"/>
      <c r="M5" s="17"/>
      <c r="N5" s="6" t="s">
        <v>63</v>
      </c>
      <c r="O5" s="6"/>
      <c r="T5" s="3"/>
    </row>
    <row r="6" spans="1:20" s="1" customFormat="1" ht="15" customHeight="1">
      <c r="J6" s="17"/>
      <c r="K6" s="17"/>
      <c r="L6" s="17"/>
      <c r="M6" s="17"/>
      <c r="N6" s="5" t="s">
        <v>64</v>
      </c>
      <c r="O6" s="5"/>
      <c r="T6" s="3"/>
    </row>
    <row r="7" spans="1:20" s="1" customFormat="1" ht="19.5" customHeight="1">
      <c r="J7" s="17"/>
      <c r="K7" s="17"/>
      <c r="L7" s="17"/>
      <c r="M7" s="17"/>
      <c r="N7" s="4" t="s">
        <v>2</v>
      </c>
      <c r="O7" s="4"/>
      <c r="T7" s="3"/>
    </row>
    <row r="8" spans="1:20" s="23" customFormat="1" ht="12.75">
      <c r="A8" s="59" t="s">
        <v>66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20" s="21" customFormat="1" ht="12.75">
      <c r="G9" s="22" t="s">
        <v>67</v>
      </c>
      <c r="H9" s="60" t="s">
        <v>65</v>
      </c>
      <c r="I9" s="60"/>
    </row>
    <row r="10" spans="1:20" ht="11.25" customHeight="1"/>
    <row r="11" spans="1:20" s="1" customFormat="1" ht="12">
      <c r="F11" s="2" t="s">
        <v>3</v>
      </c>
      <c r="G11" s="57" t="s">
        <v>4</v>
      </c>
      <c r="H11" s="57"/>
      <c r="I11" s="57"/>
      <c r="J11" s="57"/>
      <c r="K11" s="57"/>
      <c r="L11" s="57"/>
      <c r="M11" s="57"/>
      <c r="N11" s="57"/>
      <c r="R11" s="14"/>
      <c r="T11" s="3"/>
    </row>
    <row r="12" spans="1:20" s="9" customFormat="1" ht="12.75" customHeight="1">
      <c r="G12" s="58" t="s">
        <v>5</v>
      </c>
      <c r="H12" s="58"/>
      <c r="I12" s="58"/>
      <c r="J12" s="58"/>
      <c r="K12" s="58"/>
      <c r="L12" s="58"/>
      <c r="M12" s="58"/>
      <c r="N12" s="58"/>
      <c r="R12" s="16"/>
      <c r="T12" s="10"/>
    </row>
    <row r="13" spans="1:20" ht="11.25" customHeight="1"/>
    <row r="14" spans="1:20" s="1" customFormat="1" ht="12">
      <c r="I14" s="2" t="s">
        <v>6</v>
      </c>
      <c r="J14" s="18" t="s">
        <v>65</v>
      </c>
      <c r="K14" s="17" t="s">
        <v>7</v>
      </c>
      <c r="L14" s="17"/>
      <c r="M14" s="17"/>
      <c r="N14" s="17"/>
      <c r="R14" s="14"/>
      <c r="T14" s="3"/>
    </row>
    <row r="15" spans="1:20" ht="11.25" customHeight="1"/>
    <row r="16" spans="1:20" s="1" customFormat="1" ht="12">
      <c r="G16" s="2" t="s">
        <v>8</v>
      </c>
      <c r="H16" s="11" t="s">
        <v>9</v>
      </c>
      <c r="I16" s="11"/>
      <c r="J16" s="20"/>
      <c r="K16" s="20"/>
      <c r="L16" s="20"/>
      <c r="M16" s="20"/>
      <c r="N16" s="20"/>
      <c r="R16" s="14"/>
      <c r="T16" s="3"/>
    </row>
    <row r="17" spans="1:21" s="9" customFormat="1" ht="12.75" customHeight="1">
      <c r="H17" s="58" t="s">
        <v>10</v>
      </c>
      <c r="I17" s="58"/>
      <c r="J17" s="58"/>
      <c r="K17" s="58"/>
      <c r="L17" s="58"/>
      <c r="M17" s="58"/>
      <c r="N17" s="58"/>
      <c r="R17" s="16"/>
      <c r="T17" s="10"/>
    </row>
    <row r="18" spans="1:21" ht="11.25" customHeight="1"/>
    <row r="19" spans="1:21" s="9" customFormat="1" ht="70.5" customHeight="1">
      <c r="A19" s="43" t="s">
        <v>11</v>
      </c>
      <c r="B19" s="43" t="s">
        <v>12</v>
      </c>
      <c r="C19" s="43" t="s">
        <v>13</v>
      </c>
      <c r="D19" s="43" t="s">
        <v>14</v>
      </c>
      <c r="E19" s="43" t="s">
        <v>70</v>
      </c>
      <c r="F19" s="50" t="s">
        <v>68</v>
      </c>
      <c r="G19" s="51"/>
      <c r="H19" s="50" t="s">
        <v>69</v>
      </c>
      <c r="I19" s="51"/>
      <c r="J19" s="50" t="s">
        <v>15</v>
      </c>
      <c r="K19" s="51"/>
      <c r="L19" s="46" t="s">
        <v>16</v>
      </c>
      <c r="M19" s="47"/>
      <c r="N19" s="43" t="s">
        <v>17</v>
      </c>
    </row>
    <row r="20" spans="1:21" s="9" customFormat="1" ht="15" customHeight="1">
      <c r="A20" s="44"/>
      <c r="B20" s="44"/>
      <c r="C20" s="44"/>
      <c r="D20" s="44"/>
      <c r="E20" s="44"/>
      <c r="F20" s="55" t="s">
        <v>18</v>
      </c>
      <c r="G20" s="55" t="s">
        <v>19</v>
      </c>
      <c r="H20" s="50" t="s">
        <v>20</v>
      </c>
      <c r="I20" s="51"/>
      <c r="J20" s="55" t="s">
        <v>18</v>
      </c>
      <c r="K20" s="55" t="s">
        <v>19</v>
      </c>
      <c r="L20" s="48"/>
      <c r="M20" s="49"/>
      <c r="N20" s="44"/>
    </row>
    <row r="21" spans="1:21" s="9" customFormat="1" ht="78" customHeight="1">
      <c r="A21" s="45"/>
      <c r="B21" s="45"/>
      <c r="C21" s="45"/>
      <c r="D21" s="45"/>
      <c r="E21" s="48"/>
      <c r="F21" s="56"/>
      <c r="G21" s="56"/>
      <c r="H21" s="24" t="s">
        <v>21</v>
      </c>
      <c r="I21" s="24" t="s">
        <v>22</v>
      </c>
      <c r="J21" s="56"/>
      <c r="K21" s="56"/>
      <c r="L21" s="25" t="s">
        <v>23</v>
      </c>
      <c r="M21" s="25" t="s">
        <v>24</v>
      </c>
      <c r="N21" s="45"/>
    </row>
    <row r="22" spans="1:21" s="9" customFormat="1" ht="1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  <c r="J22" s="13">
        <v>18</v>
      </c>
      <c r="K22" s="13">
        <v>19</v>
      </c>
      <c r="L22" s="13">
        <v>20</v>
      </c>
      <c r="M22" s="13">
        <v>21</v>
      </c>
      <c r="N22" s="26">
        <v>22</v>
      </c>
    </row>
    <row r="23" spans="1:21" s="9" customFormat="1" ht="12">
      <c r="A23" s="12" t="s">
        <v>25</v>
      </c>
      <c r="B23" s="27" t="s">
        <v>26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26"/>
    </row>
    <row r="24" spans="1:21" s="9" customFormat="1" ht="36" customHeight="1">
      <c r="A24" s="12" t="s">
        <v>27</v>
      </c>
      <c r="B24" s="28" t="s">
        <v>28</v>
      </c>
      <c r="C24" s="13"/>
      <c r="D24" s="29" t="s">
        <v>29</v>
      </c>
      <c r="E24" s="29">
        <f>E25+E26+E27+E28+E29+E30+E31+E32+E33</f>
        <v>0</v>
      </c>
      <c r="F24" s="30" t="s">
        <v>29</v>
      </c>
      <c r="G24" s="31">
        <f>G25+G26+G27+G28+G29+G30+G31+G32+G33</f>
        <v>1152.1372865118212</v>
      </c>
      <c r="H24" s="31">
        <f>H25+H26+H27+H28+H29+H30+H31+H32+H33</f>
        <v>616.77174848066159</v>
      </c>
      <c r="I24" s="29">
        <f>I25+I26+I27+I28+I29+I30+I31+I32+I33</f>
        <v>106.228178091666</v>
      </c>
      <c r="J24" s="30" t="s">
        <v>29</v>
      </c>
      <c r="K24" s="29">
        <f>K25+K26+K27+K28+K29+K30+K31+K32+K33</f>
        <v>1045.9091084201552</v>
      </c>
      <c r="L24" s="29">
        <f>L25+L26+L27+L28+L29+L30+L31+L32+L33</f>
        <v>722.99992657232758</v>
      </c>
      <c r="M24" s="32" t="s">
        <v>30</v>
      </c>
      <c r="N24" s="33"/>
    </row>
    <row r="25" spans="1:21" s="9" customFormat="1" ht="36" customHeight="1">
      <c r="A25" s="12" t="s">
        <v>31</v>
      </c>
      <c r="B25" s="27" t="s">
        <v>32</v>
      </c>
      <c r="C25" s="34" t="s">
        <v>33</v>
      </c>
      <c r="D25" s="29" t="s">
        <v>29</v>
      </c>
      <c r="E25" s="29">
        <v>0</v>
      </c>
      <c r="F25" s="30" t="s">
        <v>29</v>
      </c>
      <c r="G25" s="31">
        <v>30.979414635772201</v>
      </c>
      <c r="H25" s="31">
        <v>0</v>
      </c>
      <c r="I25" s="29">
        <v>0</v>
      </c>
      <c r="J25" s="30" t="s">
        <v>29</v>
      </c>
      <c r="K25" s="29">
        <f>G25-I25</f>
        <v>30.979414635772201</v>
      </c>
      <c r="L25" s="29">
        <f>I25+H25</f>
        <v>0</v>
      </c>
      <c r="M25" s="32" t="s">
        <v>30</v>
      </c>
      <c r="N25" s="61" t="s">
        <v>94</v>
      </c>
      <c r="U25" s="9" t="s">
        <v>103</v>
      </c>
    </row>
    <row r="26" spans="1:21" s="9" customFormat="1" ht="39.75" customHeight="1">
      <c r="A26" s="12" t="s">
        <v>34</v>
      </c>
      <c r="B26" s="27" t="s">
        <v>35</v>
      </c>
      <c r="C26" s="34" t="s">
        <v>36</v>
      </c>
      <c r="D26" s="29" t="s">
        <v>29</v>
      </c>
      <c r="E26" s="29">
        <v>0</v>
      </c>
      <c r="F26" s="30" t="s">
        <v>29</v>
      </c>
      <c r="G26" s="36">
        <v>22.2056</v>
      </c>
      <c r="H26" s="31">
        <v>0</v>
      </c>
      <c r="I26" s="29">
        <v>0</v>
      </c>
      <c r="J26" s="30" t="s">
        <v>29</v>
      </c>
      <c r="K26" s="29">
        <f>G26-I26</f>
        <v>22.2056</v>
      </c>
      <c r="L26" s="29">
        <f t="shared" ref="L26:L47" si="0">I26+H26</f>
        <v>0</v>
      </c>
      <c r="M26" s="32" t="s">
        <v>30</v>
      </c>
      <c r="N26" s="61" t="s">
        <v>94</v>
      </c>
      <c r="U26" s="9" t="s">
        <v>98</v>
      </c>
    </row>
    <row r="27" spans="1:21" s="9" customFormat="1" ht="37.5" customHeight="1">
      <c r="A27" s="12" t="s">
        <v>37</v>
      </c>
      <c r="B27" s="27" t="s">
        <v>38</v>
      </c>
      <c r="C27" s="34" t="s">
        <v>39</v>
      </c>
      <c r="D27" s="29" t="s">
        <v>29</v>
      </c>
      <c r="E27" s="29">
        <v>0</v>
      </c>
      <c r="F27" s="30" t="s">
        <v>29</v>
      </c>
      <c r="G27" s="36">
        <v>139.2226</v>
      </c>
      <c r="H27" s="31">
        <v>0</v>
      </c>
      <c r="I27" s="29">
        <v>0</v>
      </c>
      <c r="J27" s="30" t="s">
        <v>29</v>
      </c>
      <c r="K27" s="29">
        <f>G27-I27</f>
        <v>139.2226</v>
      </c>
      <c r="L27" s="29">
        <f t="shared" si="0"/>
        <v>0</v>
      </c>
      <c r="M27" s="32" t="s">
        <v>30</v>
      </c>
      <c r="N27" s="61" t="s">
        <v>94</v>
      </c>
      <c r="U27" s="9" t="s">
        <v>111</v>
      </c>
    </row>
    <row r="28" spans="1:21" s="9" customFormat="1" ht="41.25" customHeight="1">
      <c r="A28" s="12" t="s">
        <v>40</v>
      </c>
      <c r="B28" s="27" t="s">
        <v>41</v>
      </c>
      <c r="C28" s="34" t="s">
        <v>42</v>
      </c>
      <c r="D28" s="29" t="s">
        <v>29</v>
      </c>
      <c r="E28" s="29">
        <v>0</v>
      </c>
      <c r="F28" s="30" t="s">
        <v>29</v>
      </c>
      <c r="G28" s="36">
        <v>191.81555646202699</v>
      </c>
      <c r="H28" s="31">
        <v>3.5</v>
      </c>
      <c r="I28" s="29">
        <v>106.228178091666</v>
      </c>
      <c r="J28" s="30" t="s">
        <v>29</v>
      </c>
      <c r="K28" s="29">
        <f>G28-I28</f>
        <v>85.587378370360994</v>
      </c>
      <c r="L28" s="29">
        <f t="shared" si="0"/>
        <v>109.728178091666</v>
      </c>
      <c r="M28" s="32" t="s">
        <v>30</v>
      </c>
      <c r="N28" s="61" t="s">
        <v>94</v>
      </c>
      <c r="U28" s="9" t="s">
        <v>108</v>
      </c>
    </row>
    <row r="29" spans="1:21" s="9" customFormat="1" ht="43.5" customHeight="1">
      <c r="A29" s="27" t="s">
        <v>71</v>
      </c>
      <c r="B29" s="27" t="s">
        <v>72</v>
      </c>
      <c r="C29" s="34" t="s">
        <v>116</v>
      </c>
      <c r="D29" s="29" t="s">
        <v>29</v>
      </c>
      <c r="E29" s="29">
        <v>0</v>
      </c>
      <c r="F29" s="30" t="s">
        <v>29</v>
      </c>
      <c r="G29" s="36">
        <v>14.537305</v>
      </c>
      <c r="H29" s="31">
        <v>7.9955177500000003</v>
      </c>
      <c r="I29" s="29">
        <v>0</v>
      </c>
      <c r="J29" s="30" t="s">
        <v>29</v>
      </c>
      <c r="K29" s="29">
        <f t="shared" ref="K29:K33" si="1">G29-I29</f>
        <v>14.537305</v>
      </c>
      <c r="L29" s="29">
        <f t="shared" si="0"/>
        <v>7.9955177500000003</v>
      </c>
      <c r="M29" s="32"/>
      <c r="N29" s="61"/>
      <c r="U29" s="9" t="s">
        <v>97</v>
      </c>
    </row>
    <row r="30" spans="1:21" s="9" customFormat="1" ht="42.75" customHeight="1">
      <c r="A30" s="27" t="s">
        <v>73</v>
      </c>
      <c r="B30" s="27" t="s">
        <v>74</v>
      </c>
      <c r="C30" s="34" t="s">
        <v>117</v>
      </c>
      <c r="D30" s="29" t="s">
        <v>29</v>
      </c>
      <c r="E30" s="29">
        <v>0</v>
      </c>
      <c r="F30" s="30" t="s">
        <v>29</v>
      </c>
      <c r="G30" s="36">
        <v>110.52437590705399</v>
      </c>
      <c r="H30" s="31">
        <v>11.4612789070536</v>
      </c>
      <c r="I30" s="29">
        <v>0</v>
      </c>
      <c r="J30" s="30" t="s">
        <v>29</v>
      </c>
      <c r="K30" s="29">
        <f t="shared" si="1"/>
        <v>110.52437590705399</v>
      </c>
      <c r="L30" s="29">
        <f t="shared" si="0"/>
        <v>11.4612789070536</v>
      </c>
      <c r="M30" s="32"/>
      <c r="N30" s="61"/>
      <c r="U30" s="9" t="s">
        <v>106</v>
      </c>
    </row>
    <row r="31" spans="1:21" s="9" customFormat="1" ht="43.5" customHeight="1">
      <c r="A31" s="27" t="s">
        <v>71</v>
      </c>
      <c r="B31" s="27" t="s">
        <v>75</v>
      </c>
      <c r="C31" s="34" t="s">
        <v>118</v>
      </c>
      <c r="D31" s="29" t="s">
        <v>29</v>
      </c>
      <c r="E31" s="29">
        <v>0</v>
      </c>
      <c r="F31" s="30" t="s">
        <v>29</v>
      </c>
      <c r="G31" s="36">
        <v>248.44034377615199</v>
      </c>
      <c r="H31" s="31">
        <v>218.202269376152</v>
      </c>
      <c r="I31" s="29">
        <v>0</v>
      </c>
      <c r="J31" s="30" t="s">
        <v>29</v>
      </c>
      <c r="K31" s="29">
        <f t="shared" si="1"/>
        <v>248.44034377615199</v>
      </c>
      <c r="L31" s="29">
        <f t="shared" si="0"/>
        <v>218.202269376152</v>
      </c>
      <c r="M31" s="32"/>
      <c r="N31" s="61"/>
      <c r="U31" s="9" t="s">
        <v>115</v>
      </c>
    </row>
    <row r="32" spans="1:21" s="9" customFormat="1" ht="41.25" customHeight="1">
      <c r="A32" s="27" t="s">
        <v>76</v>
      </c>
      <c r="B32" s="27" t="s">
        <v>77</v>
      </c>
      <c r="C32" s="34" t="s">
        <v>119</v>
      </c>
      <c r="D32" s="29" t="s">
        <v>29</v>
      </c>
      <c r="E32" s="29">
        <v>0</v>
      </c>
      <c r="F32" s="30" t="s">
        <v>29</v>
      </c>
      <c r="G32" s="36">
        <v>154.36803550841699</v>
      </c>
      <c r="H32" s="31">
        <v>154.36803550841699</v>
      </c>
      <c r="I32" s="29">
        <v>0</v>
      </c>
      <c r="J32" s="30" t="s">
        <v>29</v>
      </c>
      <c r="K32" s="29">
        <f t="shared" si="1"/>
        <v>154.36803550841699</v>
      </c>
      <c r="L32" s="29">
        <f t="shared" si="0"/>
        <v>154.36803550841699</v>
      </c>
      <c r="M32" s="32"/>
      <c r="N32" s="61"/>
      <c r="U32" s="9" t="s">
        <v>112</v>
      </c>
    </row>
    <row r="33" spans="1:21" s="9" customFormat="1" ht="45" customHeight="1">
      <c r="A33" s="27" t="s">
        <v>78</v>
      </c>
      <c r="B33" s="27" t="s">
        <v>79</v>
      </c>
      <c r="C33" s="34" t="s">
        <v>120</v>
      </c>
      <c r="D33" s="29" t="s">
        <v>29</v>
      </c>
      <c r="E33" s="29">
        <v>0</v>
      </c>
      <c r="F33" s="30" t="s">
        <v>29</v>
      </c>
      <c r="G33" s="36">
        <v>240.04405522239901</v>
      </c>
      <c r="H33" s="31">
        <v>221.244646939039</v>
      </c>
      <c r="I33" s="29">
        <v>0</v>
      </c>
      <c r="J33" s="30" t="s">
        <v>29</v>
      </c>
      <c r="K33" s="29">
        <f t="shared" si="1"/>
        <v>240.04405522239901</v>
      </c>
      <c r="L33" s="29">
        <f t="shared" si="0"/>
        <v>221.244646939039</v>
      </c>
      <c r="M33" s="32"/>
      <c r="N33" s="61"/>
      <c r="U33" s="9" t="s">
        <v>113</v>
      </c>
    </row>
    <row r="34" spans="1:21" s="9" customFormat="1" ht="33.75" customHeight="1">
      <c r="A34" s="12" t="s">
        <v>43</v>
      </c>
      <c r="B34" s="28" t="s">
        <v>44</v>
      </c>
      <c r="C34" s="34"/>
      <c r="D34" s="29" t="s">
        <v>29</v>
      </c>
      <c r="E34" s="29">
        <f>E35+E36+E37+E38+E39+E40+E41+E42+E43+E44+E45</f>
        <v>78.69</v>
      </c>
      <c r="F34" s="30" t="s">
        <v>29</v>
      </c>
      <c r="G34" s="31">
        <f>G35+G36+G37+G38+G39+G40+G41+G42+G43+G44+G45</f>
        <v>2993.2065188033193</v>
      </c>
      <c r="H34" s="31">
        <f>H35+H36+H37+H38+H39+H40+H41+H42+H43+H44+H45</f>
        <v>1902.476052532867</v>
      </c>
      <c r="I34" s="41">
        <f>I35+I36+I37+I38+I39+I40+I41+I42+I43+I44+I45</f>
        <v>353.25145456951327</v>
      </c>
      <c r="J34" s="30" t="s">
        <v>29</v>
      </c>
      <c r="K34" s="29">
        <f>K35+K36+K37+K38+K39+K40+K41+K42+K43+K44+K45</f>
        <v>2639.9550642338063</v>
      </c>
      <c r="L34" s="29">
        <f>L35+L36+L37+L38+L39+L40+L41+L42+L43+L44+L45</f>
        <v>2255.7275071023805</v>
      </c>
      <c r="M34" s="32" t="s">
        <v>30</v>
      </c>
      <c r="N34" s="61"/>
    </row>
    <row r="35" spans="1:21" s="9" customFormat="1" ht="60">
      <c r="A35" s="12" t="s">
        <v>45</v>
      </c>
      <c r="B35" s="27" t="s">
        <v>46</v>
      </c>
      <c r="C35" s="34" t="s">
        <v>47</v>
      </c>
      <c r="D35" s="29" t="s">
        <v>29</v>
      </c>
      <c r="E35" s="29">
        <v>42.74</v>
      </c>
      <c r="F35" s="30" t="s">
        <v>29</v>
      </c>
      <c r="G35" s="36">
        <f>106.859-E35</f>
        <v>64.119</v>
      </c>
      <c r="H35" s="31">
        <v>0</v>
      </c>
      <c r="I35" s="29">
        <v>63.017528365893256</v>
      </c>
      <c r="J35" s="30" t="s">
        <v>29</v>
      </c>
      <c r="K35" s="29">
        <f>G35-I35</f>
        <v>1.1014716341067441</v>
      </c>
      <c r="L35" s="29">
        <f t="shared" si="0"/>
        <v>63.017528365893256</v>
      </c>
      <c r="M35" s="32" t="s">
        <v>30</v>
      </c>
      <c r="N35" s="61" t="s">
        <v>94</v>
      </c>
      <c r="U35" s="9" t="s">
        <v>96</v>
      </c>
    </row>
    <row r="36" spans="1:21" s="9" customFormat="1" ht="79.5" customHeight="1">
      <c r="A36" s="12" t="s">
        <v>48</v>
      </c>
      <c r="B36" s="27" t="s">
        <v>49</v>
      </c>
      <c r="C36" s="34" t="s">
        <v>50</v>
      </c>
      <c r="D36" s="29" t="s">
        <v>29</v>
      </c>
      <c r="E36" s="29">
        <v>0</v>
      </c>
      <c r="F36" s="30" t="s">
        <v>29</v>
      </c>
      <c r="G36" s="36">
        <v>307.54000000000002</v>
      </c>
      <c r="H36" s="31">
        <v>261.40899999999999</v>
      </c>
      <c r="I36" s="29">
        <v>1.182901908333333</v>
      </c>
      <c r="J36" s="30" t="s">
        <v>29</v>
      </c>
      <c r="K36" s="29">
        <f>G36-I36</f>
        <v>306.35709809166667</v>
      </c>
      <c r="L36" s="29">
        <f t="shared" si="0"/>
        <v>262.59190190833334</v>
      </c>
      <c r="M36" s="32" t="s">
        <v>30</v>
      </c>
      <c r="N36" s="61" t="s">
        <v>94</v>
      </c>
      <c r="U36" s="9" t="s">
        <v>105</v>
      </c>
    </row>
    <row r="37" spans="1:21" s="9" customFormat="1" ht="36">
      <c r="A37" s="12" t="s">
        <v>51</v>
      </c>
      <c r="B37" s="27" t="s">
        <v>52</v>
      </c>
      <c r="C37" s="34" t="s">
        <v>53</v>
      </c>
      <c r="D37" s="29" t="s">
        <v>29</v>
      </c>
      <c r="E37" s="29">
        <v>0</v>
      </c>
      <c r="F37" s="30" t="s">
        <v>29</v>
      </c>
      <c r="G37" s="36">
        <v>58.03</v>
      </c>
      <c r="H37" s="31">
        <v>49.325499999999998</v>
      </c>
      <c r="I37" s="29">
        <v>2.8871550083333331</v>
      </c>
      <c r="J37" s="30" t="s">
        <v>29</v>
      </c>
      <c r="K37" s="29">
        <f>G37-I37</f>
        <v>55.142844991666671</v>
      </c>
      <c r="L37" s="29">
        <f t="shared" si="0"/>
        <v>52.212655008333329</v>
      </c>
      <c r="M37" s="32" t="s">
        <v>30</v>
      </c>
      <c r="N37" s="61" t="s">
        <v>94</v>
      </c>
      <c r="U37" s="9" t="s">
        <v>104</v>
      </c>
    </row>
    <row r="38" spans="1:21" s="9" customFormat="1" ht="87" customHeight="1">
      <c r="A38" s="12" t="s">
        <v>54</v>
      </c>
      <c r="B38" s="27" t="s">
        <v>55</v>
      </c>
      <c r="C38" s="34" t="s">
        <v>56</v>
      </c>
      <c r="D38" s="29" t="s">
        <v>29</v>
      </c>
      <c r="E38" s="29">
        <v>35.950000000000003</v>
      </c>
      <c r="F38" s="30" t="s">
        <v>29</v>
      </c>
      <c r="G38" s="36">
        <f>69.925958290398-E38</f>
        <v>33.975958290397998</v>
      </c>
      <c r="H38" s="31">
        <v>0</v>
      </c>
      <c r="I38" s="29">
        <v>25.138834421666665</v>
      </c>
      <c r="J38" s="30" t="s">
        <v>29</v>
      </c>
      <c r="K38" s="29">
        <f>G38-I38</f>
        <v>8.8371238687313323</v>
      </c>
      <c r="L38" s="29">
        <f t="shared" si="0"/>
        <v>25.138834421666665</v>
      </c>
      <c r="M38" s="32" t="s">
        <v>30</v>
      </c>
      <c r="N38" s="61" t="s">
        <v>94</v>
      </c>
      <c r="U38" s="9" t="s">
        <v>107</v>
      </c>
    </row>
    <row r="39" spans="1:21" s="9" customFormat="1" ht="87" customHeight="1">
      <c r="A39" s="27" t="s">
        <v>80</v>
      </c>
      <c r="B39" s="27" t="s">
        <v>81</v>
      </c>
      <c r="C39" s="34" t="s">
        <v>121</v>
      </c>
      <c r="D39" s="29" t="s">
        <v>29</v>
      </c>
      <c r="E39" s="29">
        <v>0</v>
      </c>
      <c r="F39" s="30" t="s">
        <v>29</v>
      </c>
      <c r="G39" s="36">
        <v>460.13938339999999</v>
      </c>
      <c r="H39" s="31">
        <v>296.14828728497298</v>
      </c>
      <c r="I39" s="29">
        <v>0</v>
      </c>
      <c r="J39" s="30" t="s">
        <v>29</v>
      </c>
      <c r="K39" s="29">
        <f t="shared" ref="K39:K45" si="2">G39-I39</f>
        <v>460.13938339999999</v>
      </c>
      <c r="L39" s="29">
        <f t="shared" si="0"/>
        <v>296.14828728497298</v>
      </c>
      <c r="M39" s="32"/>
      <c r="N39" s="61"/>
      <c r="U39" s="9" t="s">
        <v>99</v>
      </c>
    </row>
    <row r="40" spans="1:21" s="9" customFormat="1" ht="87" customHeight="1">
      <c r="A40" s="27" t="s">
        <v>82</v>
      </c>
      <c r="B40" s="27" t="s">
        <v>83</v>
      </c>
      <c r="C40" s="34" t="s">
        <v>122</v>
      </c>
      <c r="D40" s="29" t="s">
        <v>29</v>
      </c>
      <c r="E40" s="29">
        <v>0</v>
      </c>
      <c r="F40" s="30" t="s">
        <v>29</v>
      </c>
      <c r="G40" s="36">
        <v>460.13938339999999</v>
      </c>
      <c r="H40" s="31">
        <v>296.14828728497298</v>
      </c>
      <c r="I40" s="29">
        <v>0</v>
      </c>
      <c r="J40" s="30" t="s">
        <v>29</v>
      </c>
      <c r="K40" s="29">
        <f t="shared" si="2"/>
        <v>460.13938339999999</v>
      </c>
      <c r="L40" s="29">
        <f t="shared" si="0"/>
        <v>296.14828728497298</v>
      </c>
      <c r="M40" s="32"/>
      <c r="N40" s="61"/>
      <c r="U40" s="9" t="s">
        <v>100</v>
      </c>
    </row>
    <row r="41" spans="1:21" s="9" customFormat="1" ht="87" customHeight="1">
      <c r="A41" s="27" t="s">
        <v>84</v>
      </c>
      <c r="B41" s="27" t="s">
        <v>85</v>
      </c>
      <c r="C41" s="34" t="s">
        <v>123</v>
      </c>
      <c r="D41" s="29" t="s">
        <v>29</v>
      </c>
      <c r="E41" s="29">
        <v>0</v>
      </c>
      <c r="F41" s="30" t="s">
        <v>29</v>
      </c>
      <c r="G41" s="36">
        <v>640.73941479999996</v>
      </c>
      <c r="H41" s="31">
        <v>544.62850258000003</v>
      </c>
      <c r="I41" s="29">
        <v>176.0250348652867</v>
      </c>
      <c r="J41" s="30" t="s">
        <v>29</v>
      </c>
      <c r="K41" s="29">
        <f t="shared" si="2"/>
        <v>464.71437993471329</v>
      </c>
      <c r="L41" s="29">
        <f t="shared" si="0"/>
        <v>720.6535374452867</v>
      </c>
      <c r="M41" s="32"/>
      <c r="N41" s="61"/>
      <c r="U41" s="9" t="s">
        <v>102</v>
      </c>
    </row>
    <row r="42" spans="1:21" s="9" customFormat="1" ht="87" customHeight="1">
      <c r="A42" s="27" t="s">
        <v>86</v>
      </c>
      <c r="B42" s="27" t="s">
        <v>87</v>
      </c>
      <c r="C42" s="34" t="s">
        <v>124</v>
      </c>
      <c r="D42" s="29" t="s">
        <v>29</v>
      </c>
      <c r="E42" s="29">
        <v>0</v>
      </c>
      <c r="F42" s="30" t="s">
        <v>29</v>
      </c>
      <c r="G42" s="36">
        <v>184.19756340000001</v>
      </c>
      <c r="H42" s="31">
        <v>101.30865987</v>
      </c>
      <c r="I42" s="29">
        <v>0</v>
      </c>
      <c r="J42" s="30" t="s">
        <v>29</v>
      </c>
      <c r="K42" s="29">
        <f>G42-I42</f>
        <v>184.19756340000001</v>
      </c>
      <c r="L42" s="29">
        <f t="shared" si="0"/>
        <v>101.30865987</v>
      </c>
      <c r="M42" s="32"/>
      <c r="N42" s="61"/>
      <c r="U42" s="9" t="s">
        <v>101</v>
      </c>
    </row>
    <row r="43" spans="1:21" s="9" customFormat="1" ht="87" customHeight="1">
      <c r="A43" s="27" t="s">
        <v>88</v>
      </c>
      <c r="B43" s="27" t="s">
        <v>89</v>
      </c>
      <c r="C43" s="34" t="s">
        <v>125</v>
      </c>
      <c r="D43" s="29" t="s">
        <v>29</v>
      </c>
      <c r="E43" s="29">
        <v>0</v>
      </c>
      <c r="F43" s="30" t="s">
        <v>29</v>
      </c>
      <c r="G43" s="36">
        <v>244.91800000000001</v>
      </c>
      <c r="H43" s="31">
        <v>4.3559999999999999</v>
      </c>
      <c r="I43" s="29">
        <v>0</v>
      </c>
      <c r="J43" s="30" t="s">
        <v>29</v>
      </c>
      <c r="K43" s="29">
        <f t="shared" si="2"/>
        <v>244.91800000000001</v>
      </c>
      <c r="L43" s="29">
        <f t="shared" si="0"/>
        <v>4.3559999999999999</v>
      </c>
      <c r="M43" s="32"/>
      <c r="N43" s="61"/>
      <c r="U43" s="9" t="s">
        <v>110</v>
      </c>
    </row>
    <row r="44" spans="1:21" s="9" customFormat="1" ht="87" customHeight="1">
      <c r="A44" s="27" t="s">
        <v>90</v>
      </c>
      <c r="B44" s="27" t="s">
        <v>91</v>
      </c>
      <c r="C44" s="34" t="s">
        <v>126</v>
      </c>
      <c r="D44" s="29" t="s">
        <v>29</v>
      </c>
      <c r="E44" s="29">
        <v>0</v>
      </c>
      <c r="F44" s="30" t="s">
        <v>29</v>
      </c>
      <c r="G44" s="36">
        <v>211.39599999999999</v>
      </c>
      <c r="H44" s="31">
        <v>21.14</v>
      </c>
      <c r="I44" s="29">
        <v>0</v>
      </c>
      <c r="J44" s="30" t="s">
        <v>29</v>
      </c>
      <c r="K44" s="29">
        <f t="shared" si="2"/>
        <v>211.39599999999999</v>
      </c>
      <c r="L44" s="29">
        <f t="shared" si="0"/>
        <v>21.14</v>
      </c>
      <c r="M44" s="32"/>
      <c r="N44" s="61"/>
      <c r="U44" s="9" t="s">
        <v>109</v>
      </c>
    </row>
    <row r="45" spans="1:21" s="9" customFormat="1" ht="87" customHeight="1">
      <c r="A45" s="27" t="s">
        <v>92</v>
      </c>
      <c r="B45" s="27" t="s">
        <v>93</v>
      </c>
      <c r="C45" s="34" t="s">
        <v>127</v>
      </c>
      <c r="D45" s="29" t="s">
        <v>29</v>
      </c>
      <c r="E45" s="29">
        <v>0</v>
      </c>
      <c r="F45" s="30" t="s">
        <v>29</v>
      </c>
      <c r="G45" s="36">
        <v>328.01181551292098</v>
      </c>
      <c r="H45" s="31">
        <v>328.01181551292098</v>
      </c>
      <c r="I45" s="29">
        <v>85</v>
      </c>
      <c r="J45" s="30" t="s">
        <v>29</v>
      </c>
      <c r="K45" s="29">
        <f t="shared" si="2"/>
        <v>243.01181551292098</v>
      </c>
      <c r="L45" s="29">
        <f t="shared" si="0"/>
        <v>413.01181551292098</v>
      </c>
      <c r="M45" s="32"/>
      <c r="N45" s="61"/>
      <c r="U45" s="9" t="s">
        <v>114</v>
      </c>
    </row>
    <row r="46" spans="1:21" s="9" customFormat="1" ht="24">
      <c r="A46" s="12" t="s">
        <v>57</v>
      </c>
      <c r="B46" s="37" t="s">
        <v>58</v>
      </c>
      <c r="C46" s="34"/>
      <c r="D46" s="29" t="s">
        <v>29</v>
      </c>
      <c r="E46" s="29">
        <f>E47</f>
        <v>0</v>
      </c>
      <c r="F46" s="30" t="s">
        <v>29</v>
      </c>
      <c r="G46" s="38">
        <f t="shared" ref="G46:I46" si="3">G47</f>
        <v>45.907800000000002</v>
      </c>
      <c r="H46" s="31">
        <f t="shared" si="3"/>
        <v>9.1815599999999993</v>
      </c>
      <c r="I46" s="29">
        <f t="shared" si="3"/>
        <v>0</v>
      </c>
      <c r="J46" s="30" t="s">
        <v>29</v>
      </c>
      <c r="K46" s="29">
        <f>K47</f>
        <v>45.907800000000002</v>
      </c>
      <c r="L46" s="29">
        <f>L47</f>
        <v>9.1815599999999993</v>
      </c>
      <c r="M46" s="32" t="s">
        <v>30</v>
      </c>
      <c r="N46" s="61"/>
    </row>
    <row r="47" spans="1:21" s="9" customFormat="1" ht="39" customHeight="1">
      <c r="A47" s="12" t="s">
        <v>59</v>
      </c>
      <c r="B47" s="39" t="s">
        <v>60</v>
      </c>
      <c r="C47" s="34" t="s">
        <v>61</v>
      </c>
      <c r="D47" s="29" t="s">
        <v>29</v>
      </c>
      <c r="E47" s="29">
        <v>0</v>
      </c>
      <c r="F47" s="30" t="s">
        <v>29</v>
      </c>
      <c r="G47" s="36">
        <v>45.907800000000002</v>
      </c>
      <c r="H47" s="31">
        <v>9.1815599999999993</v>
      </c>
      <c r="I47" s="29">
        <v>0</v>
      </c>
      <c r="J47" s="30" t="s">
        <v>29</v>
      </c>
      <c r="K47" s="29">
        <f>G47-I47</f>
        <v>45.907800000000002</v>
      </c>
      <c r="L47" s="29">
        <f t="shared" si="0"/>
        <v>9.1815599999999993</v>
      </c>
      <c r="M47" s="32" t="s">
        <v>30</v>
      </c>
      <c r="N47" s="61"/>
    </row>
    <row r="48" spans="1:21" s="9" customFormat="1" ht="12">
      <c r="A48" s="52" t="s">
        <v>62</v>
      </c>
      <c r="B48" s="53"/>
      <c r="C48" s="54"/>
      <c r="D48" s="13"/>
      <c r="E48" s="29">
        <f>E46+E34+E24</f>
        <v>78.69</v>
      </c>
      <c r="F48" s="30"/>
      <c r="G48" s="38">
        <f>G46+G34+G24</f>
        <v>4191.2516053151403</v>
      </c>
      <c r="H48" s="38">
        <f>H46+H34+H24</f>
        <v>2528.4293610135287</v>
      </c>
      <c r="I48" s="29">
        <f>I46+I34+I24</f>
        <v>459.47963266117927</v>
      </c>
      <c r="J48" s="13"/>
      <c r="K48" s="40">
        <f>K46+K34+K24</f>
        <v>3731.7719726539617</v>
      </c>
      <c r="L48" s="40">
        <f>L46+L34+L24</f>
        <v>2987.9089936747082</v>
      </c>
      <c r="M48" s="32" t="s">
        <v>30</v>
      </c>
      <c r="N48" s="35"/>
    </row>
  </sheetData>
  <mergeCells count="21">
    <mergeCell ref="G11:N11"/>
    <mergeCell ref="G12:N12"/>
    <mergeCell ref="H17:N17"/>
    <mergeCell ref="A8:P8"/>
    <mergeCell ref="H9:I9"/>
    <mergeCell ref="N19:N21"/>
    <mergeCell ref="L19:M20"/>
    <mergeCell ref="H19:I19"/>
    <mergeCell ref="E19:E21"/>
    <mergeCell ref="A48:C48"/>
    <mergeCell ref="A19:A21"/>
    <mergeCell ref="B19:B21"/>
    <mergeCell ref="C19:C21"/>
    <mergeCell ref="D19:D21"/>
    <mergeCell ref="F19:G19"/>
    <mergeCell ref="J19:K19"/>
    <mergeCell ref="F20:F21"/>
    <mergeCell ref="G20:G21"/>
    <mergeCell ref="H20:I20"/>
    <mergeCell ref="J20:J21"/>
    <mergeCell ref="K20:K21"/>
  </mergeCells>
  <pageMargins left="0.39370078740157483" right="0.09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2020-05-15T04:53:18Z</cp:lastPrinted>
  <dcterms:created xsi:type="dcterms:W3CDTF">2019-07-23T10:56:19Z</dcterms:created>
  <dcterms:modified xsi:type="dcterms:W3CDTF">2020-05-15T04:53:19Z</dcterms:modified>
</cp:coreProperties>
</file>